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O:\Javna nabava\JN2025\Redovni remont MB Plovput Split\3. DON\"/>
    </mc:Choice>
  </mc:AlternateContent>
  <xr:revisionPtr revIDLastSave="0" documentId="13_ncr:1_{35843504-BFE0-429D-B520-0B3706647E96}" xr6:coauthVersionLast="36" xr6:coauthVersionMax="36" xr10:uidLastSave="{00000000-0000-0000-0000-000000000000}"/>
  <bookViews>
    <workbookView xWindow="0" yWindow="0" windowWidth="21570" windowHeight="7890" xr2:uid="{00000000-000D-0000-FFFF-FFFF00000000}"/>
  </bookViews>
  <sheets>
    <sheet name="List1" sheetId="1" r:id="rId1"/>
  </sheets>
  <definedNames>
    <definedName name="_xlnm.Print_Area" localSheetId="0">List1!$B$2:$G$111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8" i="1" l="1"/>
  <c r="G79" i="1"/>
  <c r="G77" i="1"/>
  <c r="G80" i="1"/>
  <c r="G81" i="1"/>
  <c r="G76" i="1"/>
  <c r="G75" i="1"/>
  <c r="G22" i="1" l="1"/>
  <c r="G41" i="1" l="1"/>
  <c r="G42" i="1"/>
  <c r="G86" i="1"/>
  <c r="G85" i="1"/>
  <c r="G84" i="1"/>
  <c r="G83" i="1"/>
  <c r="G54" i="1"/>
  <c r="G53" i="1"/>
  <c r="G52" i="1"/>
  <c r="G51" i="1"/>
  <c r="G64" i="1"/>
  <c r="G63" i="1"/>
  <c r="G62" i="1"/>
  <c r="G61" i="1"/>
  <c r="G60" i="1"/>
  <c r="G59" i="1"/>
  <c r="G58" i="1"/>
  <c r="G56" i="1"/>
  <c r="G70" i="1"/>
  <c r="G72" i="1"/>
  <c r="G73" i="1"/>
  <c r="G74" i="1"/>
  <c r="G82" i="1"/>
  <c r="G69" i="1"/>
  <c r="G65" i="1" l="1"/>
  <c r="G30" i="1"/>
  <c r="G67" i="1"/>
  <c r="G68" i="1" l="1"/>
  <c r="G66" i="1" l="1"/>
  <c r="G47" i="1" l="1"/>
  <c r="G46" i="1"/>
  <c r="G23" i="1"/>
  <c r="G49" i="1"/>
  <c r="G48" i="1"/>
  <c r="G39" i="1"/>
  <c r="G40" i="1"/>
  <c r="G44" i="1"/>
  <c r="G45" i="1"/>
  <c r="G50" i="1"/>
  <c r="G33" i="1"/>
  <c r="G35" i="1"/>
  <c r="G36" i="1"/>
  <c r="G37" i="1"/>
  <c r="G27" i="1" l="1"/>
  <c r="G26" i="1"/>
  <c r="G25" i="1"/>
  <c r="G24" i="1"/>
  <c r="G29" i="1"/>
  <c r="G32" i="1"/>
  <c r="G87" i="1" l="1"/>
  <c r="G88" i="1" s="1"/>
  <c r="G89" i="1" l="1"/>
</calcChain>
</file>

<file path=xl/sharedStrings.xml><?xml version="1.0" encoding="utf-8"?>
<sst xmlns="http://schemas.openxmlformats.org/spreadsheetml/2006/main" count="160" uniqueCount="106">
  <si>
    <t>Redni broj</t>
  </si>
  <si>
    <t xml:space="preserve">          PLOVPUT  d.o.o.  Split                                                   </t>
  </si>
  <si>
    <t xml:space="preserve">          Obala  Lazareta 1    </t>
  </si>
  <si>
    <t xml:space="preserve">          21000 Split, Hrvatska</t>
  </si>
  <si>
    <t>Opis usluge/radova</t>
  </si>
  <si>
    <t>Jedinica mjere</t>
  </si>
  <si>
    <t>SPECIFIKACIJA RADOVA</t>
  </si>
  <si>
    <t>Količina</t>
  </si>
  <si>
    <r>
      <t>m</t>
    </r>
    <r>
      <rPr>
        <vertAlign val="superscript"/>
        <sz val="10"/>
        <color theme="1"/>
        <rFont val="Calibri"/>
        <family val="2"/>
        <scheme val="minor"/>
      </rPr>
      <t>2</t>
    </r>
  </si>
  <si>
    <t>kpl.</t>
  </si>
  <si>
    <t>kom.</t>
  </si>
  <si>
    <t xml:space="preserve">Postava skele oko broda (paušalno) </t>
  </si>
  <si>
    <r>
      <rPr>
        <sz val="11"/>
        <color theme="1"/>
        <rFont val="Calibri"/>
        <family val="2"/>
        <charset val="238"/>
      </rPr>
      <t xml:space="preserve">• </t>
    </r>
    <r>
      <rPr>
        <sz val="11"/>
        <color theme="1"/>
        <rFont val="Calibri"/>
        <family val="2"/>
        <charset val="238"/>
        <scheme val="minor"/>
      </rPr>
      <t>materijal gradnje…………………………...……..…………………   čelik</t>
    </r>
  </si>
  <si>
    <r>
      <rPr>
        <sz val="11"/>
        <color theme="1"/>
        <rFont val="Calibri"/>
        <family val="2"/>
        <charset val="238"/>
      </rPr>
      <t xml:space="preserve">• duljina preko svega </t>
    </r>
    <r>
      <rPr>
        <sz val="11"/>
        <color theme="1"/>
        <rFont val="Calibri"/>
        <family val="2"/>
        <charset val="238"/>
        <scheme val="minor"/>
      </rPr>
      <t>(m)…………….……………………….….    49,626</t>
    </r>
  </si>
  <si>
    <r>
      <rPr>
        <sz val="11"/>
        <color theme="1"/>
        <rFont val="Calibri"/>
        <family val="2"/>
        <charset val="238"/>
      </rPr>
      <t xml:space="preserve">• maksimalna širina </t>
    </r>
    <r>
      <rPr>
        <sz val="11"/>
        <color theme="1"/>
        <rFont val="Calibri"/>
        <family val="2"/>
        <charset val="238"/>
        <scheme val="minor"/>
      </rPr>
      <t>(m)…………………………….…….....…….    11,00</t>
    </r>
  </si>
  <si>
    <r>
      <rPr>
        <sz val="11"/>
        <color theme="1"/>
        <rFont val="Calibri"/>
        <family val="2"/>
        <charset val="238"/>
      </rPr>
      <t xml:space="preserve">• </t>
    </r>
    <r>
      <rPr>
        <sz val="11"/>
        <color theme="1"/>
        <rFont val="Calibri"/>
        <family val="2"/>
        <charset val="238"/>
        <scheme val="minor"/>
      </rPr>
      <t>maksimalni gaz (m)……….............…………….……........……. 2,995</t>
    </r>
  </si>
  <si>
    <r>
      <rPr>
        <sz val="11"/>
        <color theme="1"/>
        <rFont val="Calibri"/>
        <family val="2"/>
        <charset val="238"/>
      </rPr>
      <t xml:space="preserve">• nadvođe </t>
    </r>
    <r>
      <rPr>
        <sz val="11"/>
        <color theme="1"/>
        <rFont val="Calibri"/>
        <family val="2"/>
        <charset val="238"/>
        <scheme val="minor"/>
      </rPr>
      <t>(m)…….……..................………………………………... 0,967</t>
    </r>
  </si>
  <si>
    <t>• masa praznog broda (t) …………………………………………… 599,75</t>
  </si>
  <si>
    <r>
      <rPr>
        <sz val="11"/>
        <color theme="1"/>
        <rFont val="Calibri"/>
        <family val="2"/>
        <charset val="238"/>
      </rPr>
      <t xml:space="preserve">• </t>
    </r>
    <r>
      <rPr>
        <sz val="11"/>
        <color theme="1"/>
        <rFont val="Calibri"/>
        <family val="2"/>
        <charset val="238"/>
        <scheme val="minor"/>
      </rPr>
      <t>deplasman (BT) ………...………………………………………….. 761,00 m/t</t>
    </r>
  </si>
  <si>
    <r>
      <rPr>
        <sz val="11"/>
        <color theme="1"/>
        <rFont val="Calibri"/>
        <family val="2"/>
        <charset val="238"/>
      </rPr>
      <t xml:space="preserve">• </t>
    </r>
    <r>
      <rPr>
        <sz val="11"/>
        <color theme="1"/>
        <rFont val="Calibri"/>
        <family val="2"/>
        <charset val="238"/>
        <scheme val="minor"/>
      </rPr>
      <t>IMO broj …..……...……………………..………………………….. 9777644</t>
    </r>
  </si>
  <si>
    <t>Glavne značajke broda (brod za opći teret):</t>
  </si>
  <si>
    <t xml:space="preserve">Pranje i čišćenje slatkom vodom (VT - pumpom) nadvodnog (cca 340 m2) i podvodnog (cca 680 m2) dijela broda
</t>
  </si>
  <si>
    <t xml:space="preserve">Dizanje broda, potklađivanje i postavljanje brodskih skala, te nakon završetka remonta spuštanje u more 
</t>
  </si>
  <si>
    <t>Pjeskarenje na kvalitetu Sa 21/2 na raznim pozicijama cca 100 m2 (po potrebi)</t>
  </si>
  <si>
    <t xml:space="preserve">Djelomično rotočetkanje/brušenje, odmašćivanje  s pripremom za bojanje (St3 ili Sa2) glavne palube ( cca 150 m2)  
</t>
  </si>
  <si>
    <t xml:space="preserve">Popravak (T/U) postojeće boje, po potrebi: 
- 1 x 200 μm (dft)  HEMPADUR QUATTRO  17634/50630  (cca 100 m2 )
- 1 x 100 μm (dft)  HEMPADUR 47182/25150  (cca 100 m2 ) 
</t>
  </si>
  <si>
    <r>
      <t>m</t>
    </r>
    <r>
      <rPr>
        <sz val="10"/>
        <color theme="1"/>
        <rFont val="Calibri"/>
        <family val="2"/>
        <charset val="238"/>
      </rPr>
      <t>²</t>
    </r>
  </si>
  <si>
    <t xml:space="preserve">Završni premaz (F/C) podvodne boje (ultramarine blue):
- 1 x 100 μm (dft)  HEMPEL'S ANTIFOULING OLYMPIC+ 
72900/30170   (cca 680 m2)
- 1 x 100 μm (dft)  HEMPEL'S ANTIFOULING OLYMPIC+ 
   72900/30170   (cca 680 m2) 
</t>
  </si>
  <si>
    <t xml:space="preserve">Završni premaz (F/C): 
- 1 x 50 μm (dft)  bijela - HEMPATHANE TOPCOAT  55210/10000  (cca 200 m2 )
- 1 x 50 μm (dft)  plava - HEMPATHANE TOPCOAT  55210/30100  (cca 120 m2 ):
- 1 x 50 μm (dft) žuta - HEMPATHANE TOPCOAT  55210/20300  (cca 20 m2 )
</t>
  </si>
  <si>
    <t>Bojanje glavne palube po potrebi prema Hempelovoj spec. boja:</t>
  </si>
  <si>
    <t>Završni premaz (F/C): 
- 1 x 100 μm (dft)   HEMPADUR MASTIC 45880/50630  (cca 150 m2 )</t>
  </si>
  <si>
    <t xml:space="preserve">Bojanje imena broda i luke, oznake nadvođa, zagaznica (pramac, sredina i krma) i vodene linije </t>
  </si>
  <si>
    <t>Bojanje unutarnjeg dijela oplate dna broda u prostoru ispod skladišta tucanika:</t>
  </si>
  <si>
    <t>Demontaža i uređenje ventila na oplati i usisa mora uz kontrolu i čišćenje oba usisna zdenca i magistralnog dijela cjevovoda mora, te predaja HRB-u:</t>
  </si>
  <si>
    <t>ND 150  (2 kom)</t>
  </si>
  <si>
    <t>ND 100  (1 kom)</t>
  </si>
  <si>
    <t xml:space="preserve">ND   50  (8 kom) </t>
  </si>
  <si>
    <t xml:space="preserve">ND   32  (1 kom) </t>
  </si>
  <si>
    <t xml:space="preserve">Demontaža i ponovna montaža 2 kom. rešetki usisa mora (sa sigurnosnom žicom), čišćenje grubih filtera usisa mora ND 150 (2 kom.), te predaja HRB-u  </t>
  </si>
  <si>
    <t xml:space="preserve">Djelomično rotočetkanje ili pranje pijeskom na min. St 3 ili Sa 2 (ISO 8501-1-2007), odmašćivanje  s pripremom za bojanje podvodnog (cca 680 m2 ) i nadvodnog  (cca 340 m2 ) 
dijela trupa, uključujući rampu s pramč. kaštelom i listove kormila 
</t>
  </si>
  <si>
    <t>Demontaža i ponovna montaža te čišćenje magistralnog kolektora morske vode uz neophodnu demontažu (i montažu) usisnih košara i ventila te nosača podnica</t>
  </si>
  <si>
    <t>Čišćenje, četkanje i poliranje propelera (2 kom)</t>
  </si>
  <si>
    <t xml:space="preserve">Kontrola stanja i izmjera zračnosti  ležajeva (6 kom od metaflona)propelernih vratila u statvenim cijevima i skrokovima (skidanje 2 kom. dvodijelnih zaštita vratila propelera  i ponovna montaža) uz izradu izvješća,  te predaja HRB- u </t>
  </si>
  <si>
    <t>Demontaža i uređenje ventila protupožarnog sustava:</t>
  </si>
  <si>
    <t>Demontaža i uređenje ventila i usisnih košara za rashladu gl. motora i pomoćnih motora:</t>
  </si>
  <si>
    <t>ND 65 (3 kom.) ventili usisa mora pom. Motora</t>
  </si>
  <si>
    <t>ND 50 (1 kom.) ventil usisa mora lučkog generatora</t>
  </si>
  <si>
    <t>ND 65 (3 kom.) usisne košare mora za pom. motore</t>
  </si>
  <si>
    <t>ND 80 (2 kom.) usisne košare mora za gl. motore</t>
  </si>
  <si>
    <t>ND 50 (1 kom.) usisne košare mora za lučki gen.</t>
  </si>
  <si>
    <t>ND 80 (2 kom.) usisne košare ispred pumpe opće službe i požara</t>
  </si>
  <si>
    <t xml:space="preserve">ND 150  (2 kom) leptir ventil </t>
  </si>
  <si>
    <t>ND 65 (7 kom.) leptir ventil</t>
  </si>
  <si>
    <t>ND 50 (1 kom.) leptir ventil</t>
  </si>
  <si>
    <t>Spajanje i odspajanje (rashlada) morske vode za klima uređaj broda</t>
  </si>
  <si>
    <t xml:space="preserve">Naknada za kopnene priključke (struja,voda, zrak) </t>
  </si>
  <si>
    <t>Ispust i zbrinjavanje kaljuže (cca 200 litara)</t>
  </si>
  <si>
    <t>Jedinična cijena bez PDV-a (Eur)</t>
  </si>
  <si>
    <t>Ukupno cijena bez PDV-a (Eur)</t>
  </si>
  <si>
    <t>Ukupna cijena s PDV-om (Eur):</t>
  </si>
  <si>
    <t>Ukupna cijena bez PDV-a (Eur):</t>
  </si>
  <si>
    <t>Iznos PDV-a (Eur):</t>
  </si>
  <si>
    <t>ND 80 (2 kom.) ventili usisa mora glavnih motora</t>
  </si>
  <si>
    <t>Predmet:  Troškovnik za redovni remont 2025 god. m/b "Plovput Split“</t>
  </si>
  <si>
    <t xml:space="preserve">Rotočetkanje/brušenje, odmašćivanje  s pripremom za bojanje (St3 ili Sa2) ( cca 60 m2)  
</t>
  </si>
  <si>
    <t xml:space="preserve"> 1 x 125 μm (dft)  HEMPADUR QUATTRO  17634/50630 ili 17634/12170  (cca 60 m2 )</t>
  </si>
  <si>
    <t xml:space="preserve">ND   80  (2 kom) </t>
  </si>
  <si>
    <t xml:space="preserve">ND   65  (7 kom) </t>
  </si>
  <si>
    <t xml:space="preserve">ND   40  (2 kom) </t>
  </si>
  <si>
    <t>ND 80 (4 kom.) leptir ventil</t>
  </si>
  <si>
    <t>ND 65 (2 kom.)</t>
  </si>
  <si>
    <t xml:space="preserve">Razraditi kardansko daljinsko upravljanje ventila usisa kaljuže (5 kom.) </t>
  </si>
  <si>
    <t>Radovi vezani za Svjedodžbu klase - Obnovni pregled</t>
  </si>
  <si>
    <t>Pranje i čišćenje  (VT - pumpom) "cimunjera"  i nadgrađa od ispušnih plinova - cca 50 m²</t>
  </si>
  <si>
    <t>Pregled pramčanih sidrenih lanaca i izrada izvješća nakon mjerenja dimenzija oba lanca, predaja HRB-u</t>
  </si>
  <si>
    <t xml:space="preserve">Demontaža, čišćenje i montaža zaštitnih prstena  (s brtvenom masom - SIKA) prop. vratila (2 kom.), te izmjena Zn protektora vratila propelera (2 kom) </t>
  </si>
  <si>
    <t xml:space="preserve"> </t>
  </si>
  <si>
    <t xml:space="preserve">Izmjena Zn protektora/anoda (14 kom. od 12kg  DANG KB 04-I;    4 kom. od 6 kg DANG KB 04-F;   2 kom od  0,5 kg DANG 04-B;    2 kom. dvodjelni prsten DANG KB 07-130) – sve prema Planu katodne zaštite br. P-WS001-278-101
</t>
  </si>
  <si>
    <t>Izrada i postavljanje leđobrana na glavni jarbol broda</t>
  </si>
  <si>
    <t xml:space="preserve">Demontaža oba kormila, kontrola stanja i izmjera zračnosti ležajeva uz izradu izvješća te predaja HRB-u </t>
  </si>
  <si>
    <t>Megatest uz izradu izvješća, te predaja HRB-u</t>
  </si>
  <si>
    <t>Izmjera debljina limova trupa (broj točaka sukladno zahtjevu HRB-a) uz izradu izvješća, te predaja HRB-u</t>
  </si>
  <si>
    <t>Popravak (T/U) postojeće boje, po potrebi:
- 1 x 125 μm (dft)  HEMPADUR QUATTRO  17634/50630 ili 17634/12170  (cca 50 m2 )</t>
  </si>
  <si>
    <t>Popravak (T/U) postojeće boje, po potrebi:
- 1 x 150 μm (dft)  HEMPADUR QUATTRO  17634/50630 ili 17634/12170 (cca 80 m2 )</t>
  </si>
  <si>
    <t>Propelerno vratilo (2 kom) - demontaža vratila (uz skidanje propelera, brtvenica i prirubnica), čišćenje i poliranje površine, mjerenje i ispitivanje vratila (penetranti i/ili magnetofluks) uz izradu izvješća te predaja HRB-u</t>
  </si>
  <si>
    <t xml:space="preserve">Demontaža i ponovna montaža propelera (4 kom.) bočnih porivnika (2 kom.) uz četkanje i poliranje te izmjenu Zn protektora (4 kom. koje isporučuje Plovput) uz pregled HRB-a (izrada izvješća po potrebi). </t>
  </si>
  <si>
    <t>Popravak izbijača lanca na lijevom pramčanom vitlu</t>
  </si>
  <si>
    <t>45.</t>
  </si>
  <si>
    <t>46.</t>
  </si>
  <si>
    <t>47.</t>
  </si>
  <si>
    <t>48.</t>
  </si>
  <si>
    <t>50.</t>
  </si>
  <si>
    <t>51.</t>
  </si>
  <si>
    <t>52.</t>
  </si>
  <si>
    <t>53.</t>
  </si>
  <si>
    <t>54.</t>
  </si>
  <si>
    <t>55.</t>
  </si>
  <si>
    <t>56.</t>
  </si>
  <si>
    <t>57.</t>
  </si>
  <si>
    <t>Čišćenje i pregled tanka fekalija uz propisno zbrinjavanje sadržaja tanka (cca 5 m3)</t>
  </si>
  <si>
    <t>Kontrola hidrauličkog sustava rampe</t>
  </si>
  <si>
    <t>Kontrola hidrauličkog sustava kormilarskog stroja i pomoćnog kormilarskog uređaja</t>
  </si>
  <si>
    <t>58.</t>
  </si>
  <si>
    <t>Kontrola stanja brtvenica nakon skidanja propelernih vratila</t>
  </si>
  <si>
    <t xml:space="preserve">Bojanje podvodnog dijela oplate broda i listova kormila (cca 680 m2 ), prema Hempelovoj specifikaciji boja, ili jednakovrijedno:
</t>
  </si>
  <si>
    <t xml:space="preserve">Bojanje nadvodnog dijela oplate broda do razine gl.palube, uključujući rampu s pramč. kaštelom prema Hempelovoj specifikaciji boja, ili jednakovrijedno: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</si>
</sst>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#,##0.00\ [$kn-41A]"/>
  </numFmts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vertAlign val="superscript"/>
      <sz val="10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b/>
      <sz val="10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vertical="top"/>
    </xf>
    <xf numFmtId="0" fontId="0" fillId="0" borderId="0" xfId="0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65" fontId="5" fillId="0" borderId="2" xfId="0" applyNumberFormat="1" applyFont="1" applyBorder="1" applyAlignment="1">
      <alignment horizontal="right" vertical="center"/>
    </xf>
    <xf numFmtId="165" fontId="5" fillId="0" borderId="3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vertical="center" wrapText="1"/>
    </xf>
    <xf numFmtId="164" fontId="5" fillId="0" borderId="0" xfId="0" applyNumberFormat="1" applyFont="1" applyBorder="1" applyAlignment="1">
      <alignment horizontal="center" vertical="center"/>
    </xf>
    <xf numFmtId="165" fontId="4" fillId="0" borderId="0" xfId="0" applyNumberFormat="1" applyFont="1" applyBorder="1" applyAlignment="1">
      <alignment horizontal="right" vertical="center"/>
    </xf>
    <xf numFmtId="0" fontId="4" fillId="0" borderId="0" xfId="0" applyFont="1" applyBorder="1" applyAlignment="1">
      <alignment horizontal="right" vertical="center" wrapText="1"/>
    </xf>
    <xf numFmtId="49" fontId="7" fillId="0" borderId="0" xfId="0" applyNumberFormat="1" applyFont="1" applyAlignment="1">
      <alignment horizontal="left" vertical="center" wrapText="1"/>
    </xf>
    <xf numFmtId="49" fontId="7" fillId="0" borderId="0" xfId="0" applyNumberFormat="1" applyFont="1" applyAlignment="1">
      <alignment vertical="center" wrapText="1"/>
    </xf>
    <xf numFmtId="0" fontId="4" fillId="0" borderId="7" xfId="0" applyFont="1" applyBorder="1" applyAlignment="1">
      <alignment horizontal="right" vertical="center" wrapText="1"/>
    </xf>
    <xf numFmtId="165" fontId="4" fillId="0" borderId="7" xfId="0" applyNumberFormat="1" applyFont="1" applyBorder="1" applyAlignment="1">
      <alignment horizontal="right" vertical="center"/>
    </xf>
    <xf numFmtId="0" fontId="0" fillId="0" borderId="0" xfId="0" applyAlignment="1">
      <alignment vertical="center"/>
    </xf>
    <xf numFmtId="49" fontId="7" fillId="0" borderId="0" xfId="0" applyNumberFormat="1" applyFont="1" applyAlignment="1">
      <alignment horizontal="left" vertical="center" wrapText="1"/>
    </xf>
    <xf numFmtId="0" fontId="0" fillId="0" borderId="0" xfId="0" applyFill="1"/>
    <xf numFmtId="0" fontId="2" fillId="0" borderId="0" xfId="0" applyFont="1" applyAlignment="1">
      <alignment vertical="center"/>
    </xf>
    <xf numFmtId="0" fontId="5" fillId="3" borderId="2" xfId="0" applyFont="1" applyFill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9" fillId="3" borderId="2" xfId="0" applyFont="1" applyFill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4" fontId="5" fillId="0" borderId="2" xfId="0" applyNumberFormat="1" applyFont="1" applyBorder="1" applyAlignment="1">
      <alignment horizontal="right" vertical="center"/>
    </xf>
    <xf numFmtId="4" fontId="5" fillId="0" borderId="3" xfId="0" applyNumberFormat="1" applyFont="1" applyBorder="1" applyAlignment="1">
      <alignment horizontal="right" vertical="center"/>
    </xf>
    <xf numFmtId="4" fontId="4" fillId="0" borderId="0" xfId="0" applyNumberFormat="1" applyFont="1" applyBorder="1" applyAlignment="1">
      <alignment horizontal="right" vertical="center"/>
    </xf>
    <xf numFmtId="0" fontId="5" fillId="0" borderId="8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/>
    </xf>
    <xf numFmtId="4" fontId="5" fillId="0" borderId="8" xfId="0" applyNumberFormat="1" applyFont="1" applyBorder="1" applyAlignment="1">
      <alignment horizontal="right" vertical="center"/>
    </xf>
    <xf numFmtId="4" fontId="5" fillId="0" borderId="9" xfId="0" applyNumberFormat="1" applyFont="1" applyBorder="1" applyAlignment="1">
      <alignment horizontal="right" vertical="center"/>
    </xf>
    <xf numFmtId="0" fontId="4" fillId="0" borderId="0" xfId="0" applyFont="1" applyAlignment="1">
      <alignment vertical="center" wrapText="1"/>
    </xf>
    <xf numFmtId="49" fontId="7" fillId="0" borderId="0" xfId="0" applyNumberFormat="1" applyFont="1" applyAlignment="1" applyProtection="1">
      <alignment vertical="center" wrapText="1"/>
    </xf>
    <xf numFmtId="0" fontId="7" fillId="0" borderId="0" xfId="0" applyFont="1" applyAlignment="1">
      <alignment vertical="top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left" vertical="center" wrapText="1"/>
    </xf>
    <xf numFmtId="49" fontId="7" fillId="0" borderId="0" xfId="0" applyNumberFormat="1" applyFont="1" applyAlignment="1" applyProtection="1">
      <alignment horizontal="left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485776</xdr:colOff>
      <xdr:row>1</xdr:row>
      <xdr:rowOff>161926</xdr:rowOff>
    </xdr:from>
    <xdr:to>
      <xdr:col>2</xdr:col>
      <xdr:colOff>301916</xdr:colOff>
      <xdr:row>5</xdr:row>
      <xdr:rowOff>114300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776" y="352426"/>
          <a:ext cx="692440" cy="7143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AA121"/>
  <sheetViews>
    <sheetView tabSelected="1" topLeftCell="A76" zoomScale="145" zoomScaleNormal="145" workbookViewId="0">
      <selection activeCell="G88" sqref="G88"/>
    </sheetView>
  </sheetViews>
  <sheetFormatPr defaultRowHeight="15" x14ac:dyDescent="0.25"/>
  <cols>
    <col min="1" max="1" width="7.42578125" customWidth="1"/>
    <col min="2" max="2" width="5.7109375" customWidth="1"/>
    <col min="3" max="3" width="47.7109375" customWidth="1"/>
    <col min="4" max="4" width="8" customWidth="1"/>
    <col min="5" max="5" width="7.28515625" customWidth="1"/>
    <col min="6" max="6" width="12.85546875" customWidth="1"/>
    <col min="7" max="7" width="13.140625" customWidth="1"/>
    <col min="27" max="27" width="94.42578125" customWidth="1"/>
  </cols>
  <sheetData>
    <row r="3" spans="2:9" x14ac:dyDescent="0.25">
      <c r="C3" t="s">
        <v>1</v>
      </c>
    </row>
    <row r="4" spans="2:9" x14ac:dyDescent="0.25">
      <c r="C4" t="s">
        <v>2</v>
      </c>
    </row>
    <row r="5" spans="2:9" x14ac:dyDescent="0.25">
      <c r="C5" t="s">
        <v>3</v>
      </c>
    </row>
    <row r="7" spans="2:9" ht="9" customHeight="1" x14ac:dyDescent="0.25"/>
    <row r="8" spans="2:9" ht="20.25" customHeight="1" x14ac:dyDescent="0.25">
      <c r="B8" s="40" t="s">
        <v>63</v>
      </c>
      <c r="C8" s="40"/>
      <c r="D8" s="40"/>
      <c r="E8" s="40"/>
      <c r="F8" s="40"/>
      <c r="G8" s="40"/>
    </row>
    <row r="9" spans="2:9" ht="10.5" customHeight="1" x14ac:dyDescent="0.25"/>
    <row r="10" spans="2:9" ht="21" customHeight="1" x14ac:dyDescent="0.25">
      <c r="B10" s="1" t="s">
        <v>20</v>
      </c>
    </row>
    <row r="11" spans="2:9" x14ac:dyDescent="0.25">
      <c r="B11" s="18" t="s">
        <v>12</v>
      </c>
      <c r="C11" s="18"/>
      <c r="D11" s="18"/>
      <c r="E11" s="18"/>
      <c r="F11" s="18"/>
      <c r="G11" s="18"/>
      <c r="H11" s="18"/>
      <c r="I11" s="18"/>
    </row>
    <row r="12" spans="2:9" x14ac:dyDescent="0.25">
      <c r="B12" s="18" t="s">
        <v>13</v>
      </c>
      <c r="C12" s="18"/>
      <c r="D12" s="18"/>
      <c r="E12" s="18"/>
      <c r="F12" s="18"/>
      <c r="G12" s="18"/>
      <c r="H12" s="18"/>
      <c r="I12" s="18"/>
    </row>
    <row r="13" spans="2:9" x14ac:dyDescent="0.25">
      <c r="B13" s="18" t="s">
        <v>14</v>
      </c>
      <c r="C13" s="18"/>
      <c r="D13" s="18"/>
      <c r="E13" s="18"/>
      <c r="F13" s="18"/>
      <c r="G13" s="18"/>
      <c r="H13" s="18"/>
      <c r="I13" s="18"/>
    </row>
    <row r="14" spans="2:9" x14ac:dyDescent="0.25">
      <c r="B14" s="18" t="s">
        <v>15</v>
      </c>
      <c r="C14" s="18"/>
      <c r="D14" s="18"/>
      <c r="E14" s="18"/>
      <c r="F14" s="18"/>
      <c r="G14" s="18"/>
      <c r="H14" s="18"/>
      <c r="I14" s="18"/>
    </row>
    <row r="15" spans="2:9" x14ac:dyDescent="0.25">
      <c r="B15" s="18" t="s">
        <v>16</v>
      </c>
      <c r="C15" s="18"/>
      <c r="D15" s="18"/>
      <c r="E15" s="18"/>
      <c r="F15" s="18"/>
      <c r="G15" s="18"/>
      <c r="H15" s="18"/>
      <c r="I15" s="18"/>
    </row>
    <row r="16" spans="2:9" x14ac:dyDescent="0.25">
      <c r="B16" s="21" t="s">
        <v>17</v>
      </c>
      <c r="C16" s="18"/>
      <c r="D16" s="18"/>
      <c r="E16" s="18"/>
      <c r="F16" s="18"/>
      <c r="G16" s="18"/>
      <c r="H16" s="18"/>
      <c r="I16" s="18"/>
    </row>
    <row r="17" spans="2:9" x14ac:dyDescent="0.25">
      <c r="B17" s="18" t="s">
        <v>18</v>
      </c>
      <c r="C17" s="18"/>
      <c r="D17" s="18"/>
      <c r="E17" s="18"/>
      <c r="F17" s="18"/>
      <c r="G17" s="18"/>
      <c r="H17" s="18"/>
      <c r="I17" s="18"/>
    </row>
    <row r="18" spans="2:9" x14ac:dyDescent="0.25">
      <c r="B18" s="18" t="s">
        <v>19</v>
      </c>
      <c r="C18" s="18"/>
      <c r="D18" s="18"/>
      <c r="E18" s="18"/>
      <c r="F18" s="18"/>
      <c r="G18" s="18"/>
      <c r="H18" s="18"/>
      <c r="I18" s="18"/>
    </row>
    <row r="19" spans="2:9" ht="15.75" thickBot="1" x14ac:dyDescent="0.3"/>
    <row r="20" spans="2:9" ht="24" customHeight="1" thickTop="1" x14ac:dyDescent="0.25">
      <c r="B20" s="36" t="s">
        <v>6</v>
      </c>
      <c r="C20" s="37"/>
      <c r="D20" s="37"/>
      <c r="E20" s="37"/>
      <c r="F20" s="37"/>
      <c r="G20" s="38"/>
    </row>
    <row r="21" spans="2:9" ht="38.25" customHeight="1" x14ac:dyDescent="0.25">
      <c r="B21" s="3" t="s">
        <v>0</v>
      </c>
      <c r="C21" s="4" t="s">
        <v>4</v>
      </c>
      <c r="D21" s="4" t="s">
        <v>5</v>
      </c>
      <c r="E21" s="4" t="s">
        <v>7</v>
      </c>
      <c r="F21" s="4" t="s">
        <v>57</v>
      </c>
      <c r="G21" s="5" t="s">
        <v>58</v>
      </c>
      <c r="H21" s="2"/>
    </row>
    <row r="22" spans="2:9" ht="36" customHeight="1" x14ac:dyDescent="0.25">
      <c r="B22" s="6">
        <v>1</v>
      </c>
      <c r="C22" s="10" t="s">
        <v>22</v>
      </c>
      <c r="D22" s="7" t="s">
        <v>9</v>
      </c>
      <c r="E22" s="7">
        <v>1</v>
      </c>
      <c r="F22" s="26">
        <v>0</v>
      </c>
      <c r="G22" s="27">
        <f>E22*F22</f>
        <v>0</v>
      </c>
    </row>
    <row r="23" spans="2:9" ht="33" customHeight="1" x14ac:dyDescent="0.25">
      <c r="B23" s="6">
        <v>2</v>
      </c>
      <c r="C23" s="10" t="s">
        <v>21</v>
      </c>
      <c r="D23" s="7" t="s">
        <v>9</v>
      </c>
      <c r="E23" s="7">
        <v>1</v>
      </c>
      <c r="F23" s="26">
        <v>0</v>
      </c>
      <c r="G23" s="27">
        <f>E23*F23</f>
        <v>0</v>
      </c>
    </row>
    <row r="24" spans="2:9" ht="63" customHeight="1" x14ac:dyDescent="0.25">
      <c r="B24" s="6">
        <v>3</v>
      </c>
      <c r="C24" s="10" t="s">
        <v>77</v>
      </c>
      <c r="D24" s="7" t="s">
        <v>9</v>
      </c>
      <c r="E24" s="7">
        <v>1</v>
      </c>
      <c r="F24" s="26">
        <v>0</v>
      </c>
      <c r="G24" s="27">
        <f t="shared" ref="G24:G32" si="0">E24*F24</f>
        <v>0</v>
      </c>
    </row>
    <row r="25" spans="2:9" ht="81" customHeight="1" x14ac:dyDescent="0.25">
      <c r="B25" s="6">
        <v>4</v>
      </c>
      <c r="C25" s="10" t="s">
        <v>39</v>
      </c>
      <c r="D25" s="7" t="s">
        <v>9</v>
      </c>
      <c r="E25" s="7">
        <v>1</v>
      </c>
      <c r="F25" s="26">
        <v>0</v>
      </c>
      <c r="G25" s="27">
        <f t="shared" ref="G25:G27" si="1">E25*F25</f>
        <v>0</v>
      </c>
    </row>
    <row r="26" spans="2:9" ht="25.5" x14ac:dyDescent="0.25">
      <c r="B26" s="6">
        <v>5</v>
      </c>
      <c r="C26" s="10" t="s">
        <v>23</v>
      </c>
      <c r="D26" s="7" t="s">
        <v>9</v>
      </c>
      <c r="E26" s="7">
        <v>1</v>
      </c>
      <c r="F26" s="26">
        <v>0</v>
      </c>
      <c r="G26" s="27">
        <f t="shared" si="1"/>
        <v>0</v>
      </c>
    </row>
    <row r="27" spans="2:9" ht="34.5" customHeight="1" x14ac:dyDescent="0.25">
      <c r="B27" s="6">
        <v>6</v>
      </c>
      <c r="C27" s="10" t="s">
        <v>24</v>
      </c>
      <c r="D27" s="7" t="s">
        <v>9</v>
      </c>
      <c r="E27" s="7">
        <v>1</v>
      </c>
      <c r="F27" s="26">
        <v>0</v>
      </c>
      <c r="G27" s="27">
        <f t="shared" si="1"/>
        <v>0</v>
      </c>
    </row>
    <row r="28" spans="2:9" ht="34.5" customHeight="1" x14ac:dyDescent="0.25">
      <c r="B28" s="6"/>
      <c r="C28" s="23" t="s">
        <v>104</v>
      </c>
      <c r="D28" s="7"/>
      <c r="E28" s="7"/>
      <c r="F28" s="26"/>
      <c r="G28" s="27"/>
    </row>
    <row r="29" spans="2:9" ht="63.75" x14ac:dyDescent="0.25">
      <c r="B29" s="6">
        <v>7</v>
      </c>
      <c r="C29" s="10" t="s">
        <v>25</v>
      </c>
      <c r="D29" s="7" t="s">
        <v>26</v>
      </c>
      <c r="E29" s="7">
        <v>100</v>
      </c>
      <c r="F29" s="26">
        <v>0</v>
      </c>
      <c r="G29" s="27">
        <f t="shared" si="0"/>
        <v>0</v>
      </c>
    </row>
    <row r="30" spans="2:9" ht="76.5" x14ac:dyDescent="0.25">
      <c r="B30" s="6">
        <v>8</v>
      </c>
      <c r="C30" s="10" t="s">
        <v>27</v>
      </c>
      <c r="D30" s="7" t="s">
        <v>9</v>
      </c>
      <c r="E30" s="7">
        <v>1</v>
      </c>
      <c r="F30" s="26">
        <v>0</v>
      </c>
      <c r="G30" s="27">
        <f>E30*F30</f>
        <v>0</v>
      </c>
    </row>
    <row r="31" spans="2:9" ht="51" x14ac:dyDescent="0.25">
      <c r="B31" s="6"/>
      <c r="C31" s="23" t="s">
        <v>105</v>
      </c>
      <c r="D31" s="7"/>
      <c r="E31" s="7"/>
      <c r="F31" s="8"/>
      <c r="G31" s="9"/>
    </row>
    <row r="32" spans="2:9" ht="73.5" customHeight="1" x14ac:dyDescent="0.25">
      <c r="B32" s="6">
        <v>9</v>
      </c>
      <c r="C32" s="10" t="s">
        <v>82</v>
      </c>
      <c r="D32" s="7" t="s">
        <v>26</v>
      </c>
      <c r="E32" s="7">
        <v>50</v>
      </c>
      <c r="F32" s="26">
        <v>0</v>
      </c>
      <c r="G32" s="27">
        <f t="shared" si="0"/>
        <v>0</v>
      </c>
    </row>
    <row r="33" spans="2:7" ht="102" x14ac:dyDescent="0.25">
      <c r="B33" s="6">
        <v>10</v>
      </c>
      <c r="C33" s="10" t="s">
        <v>28</v>
      </c>
      <c r="D33" s="7" t="s">
        <v>9</v>
      </c>
      <c r="E33" s="7">
        <v>1</v>
      </c>
      <c r="F33" s="26">
        <v>0</v>
      </c>
      <c r="G33" s="27">
        <f t="shared" ref="G33:G37" si="2">E33*F33</f>
        <v>0</v>
      </c>
    </row>
    <row r="34" spans="2:7" ht="25.5" x14ac:dyDescent="0.25">
      <c r="B34" s="6"/>
      <c r="C34" s="23" t="s">
        <v>29</v>
      </c>
      <c r="D34" s="7"/>
      <c r="E34" s="7"/>
      <c r="F34" s="26"/>
      <c r="G34" s="9"/>
    </row>
    <row r="35" spans="2:7" ht="57.75" customHeight="1" x14ac:dyDescent="0.25">
      <c r="B35" s="6">
        <v>11</v>
      </c>
      <c r="C35" s="10" t="s">
        <v>83</v>
      </c>
      <c r="D35" s="7" t="s">
        <v>26</v>
      </c>
      <c r="E35" s="7">
        <v>80</v>
      </c>
      <c r="F35" s="26">
        <v>0</v>
      </c>
      <c r="G35" s="27">
        <f t="shared" si="2"/>
        <v>0</v>
      </c>
    </row>
    <row r="36" spans="2:7" ht="38.25" x14ac:dyDescent="0.25">
      <c r="B36" s="6">
        <v>12</v>
      </c>
      <c r="C36" s="10" t="s">
        <v>30</v>
      </c>
      <c r="D36" s="7" t="s">
        <v>8</v>
      </c>
      <c r="E36" s="7">
        <v>150</v>
      </c>
      <c r="F36" s="26">
        <v>0</v>
      </c>
      <c r="G36" s="27">
        <f t="shared" si="2"/>
        <v>0</v>
      </c>
    </row>
    <row r="37" spans="2:7" ht="52.5" customHeight="1" x14ac:dyDescent="0.25">
      <c r="B37" s="6">
        <v>13</v>
      </c>
      <c r="C37" s="10" t="s">
        <v>31</v>
      </c>
      <c r="D37" s="7" t="s">
        <v>9</v>
      </c>
      <c r="E37" s="7">
        <v>1</v>
      </c>
      <c r="F37" s="26">
        <v>0</v>
      </c>
      <c r="G37" s="27">
        <f t="shared" si="2"/>
        <v>0</v>
      </c>
    </row>
    <row r="38" spans="2:7" ht="52.5" customHeight="1" x14ac:dyDescent="0.25">
      <c r="B38" s="6"/>
      <c r="C38" s="23" t="s">
        <v>32</v>
      </c>
      <c r="D38" s="7"/>
      <c r="E38" s="7"/>
      <c r="F38" s="26"/>
      <c r="G38" s="27"/>
    </row>
    <row r="39" spans="2:7" ht="38.25" x14ac:dyDescent="0.25">
      <c r="B39" s="6">
        <v>14</v>
      </c>
      <c r="C39" s="10" t="s">
        <v>64</v>
      </c>
      <c r="D39" s="7" t="s">
        <v>8</v>
      </c>
      <c r="E39" s="7">
        <v>60</v>
      </c>
      <c r="F39" s="26">
        <v>0</v>
      </c>
      <c r="G39" s="27">
        <f t="shared" ref="G39:G50" si="3">E39*F39</f>
        <v>0</v>
      </c>
    </row>
    <row r="40" spans="2:7" ht="25.5" x14ac:dyDescent="0.25">
      <c r="B40" s="6">
        <v>15</v>
      </c>
      <c r="C40" s="10" t="s">
        <v>65</v>
      </c>
      <c r="D40" s="7" t="s">
        <v>26</v>
      </c>
      <c r="E40" s="7">
        <v>60</v>
      </c>
      <c r="F40" s="26">
        <v>0</v>
      </c>
      <c r="G40" s="27">
        <f t="shared" si="3"/>
        <v>0</v>
      </c>
    </row>
    <row r="41" spans="2:7" ht="38.25" x14ac:dyDescent="0.25">
      <c r="B41" s="6">
        <v>16</v>
      </c>
      <c r="C41" s="22" t="s">
        <v>38</v>
      </c>
      <c r="D41" s="7" t="s">
        <v>9</v>
      </c>
      <c r="E41" s="7">
        <v>1</v>
      </c>
      <c r="F41" s="26">
        <v>0</v>
      </c>
      <c r="G41" s="27">
        <f t="shared" si="3"/>
        <v>0</v>
      </c>
    </row>
    <row r="42" spans="2:7" ht="38.25" x14ac:dyDescent="0.25">
      <c r="B42" s="6">
        <v>17</v>
      </c>
      <c r="C42" s="22" t="s">
        <v>40</v>
      </c>
      <c r="D42" s="7" t="s">
        <v>9</v>
      </c>
      <c r="E42" s="7">
        <v>1</v>
      </c>
      <c r="F42" s="26">
        <v>0</v>
      </c>
      <c r="G42" s="27">
        <f t="shared" si="3"/>
        <v>0</v>
      </c>
    </row>
    <row r="43" spans="2:7" ht="38.25" x14ac:dyDescent="0.25">
      <c r="B43" s="6">
        <v>18</v>
      </c>
      <c r="C43" s="24" t="s">
        <v>33</v>
      </c>
      <c r="D43" s="7"/>
      <c r="E43" s="7"/>
      <c r="F43" s="26"/>
      <c r="G43" s="27"/>
    </row>
    <row r="44" spans="2:7" x14ac:dyDescent="0.25">
      <c r="B44" s="6">
        <v>19</v>
      </c>
      <c r="C44" s="10" t="s">
        <v>34</v>
      </c>
      <c r="D44" s="7" t="s">
        <v>10</v>
      </c>
      <c r="E44" s="7">
        <v>2</v>
      </c>
      <c r="F44" s="26">
        <v>0</v>
      </c>
      <c r="G44" s="27">
        <f t="shared" si="3"/>
        <v>0</v>
      </c>
    </row>
    <row r="45" spans="2:7" x14ac:dyDescent="0.25">
      <c r="B45" s="6">
        <v>20</v>
      </c>
      <c r="C45" s="10" t="s">
        <v>35</v>
      </c>
      <c r="D45" s="7" t="s">
        <v>10</v>
      </c>
      <c r="E45" s="7">
        <v>1</v>
      </c>
      <c r="F45" s="26">
        <v>0</v>
      </c>
      <c r="G45" s="27">
        <f t="shared" si="3"/>
        <v>0</v>
      </c>
    </row>
    <row r="46" spans="2:7" x14ac:dyDescent="0.25">
      <c r="B46" s="6">
        <v>21</v>
      </c>
      <c r="C46" s="10" t="s">
        <v>66</v>
      </c>
      <c r="D46" s="7" t="s">
        <v>10</v>
      </c>
      <c r="E46" s="7">
        <v>2</v>
      </c>
      <c r="F46" s="26">
        <v>0</v>
      </c>
      <c r="G46" s="27">
        <f t="shared" ref="G46:G47" si="4">E46*F46</f>
        <v>0</v>
      </c>
    </row>
    <row r="47" spans="2:7" x14ac:dyDescent="0.25">
      <c r="B47" s="6">
        <v>22</v>
      </c>
      <c r="C47" s="10" t="s">
        <v>67</v>
      </c>
      <c r="D47" s="7" t="s">
        <v>10</v>
      </c>
      <c r="E47" s="7">
        <v>7</v>
      </c>
      <c r="F47" s="26">
        <v>0</v>
      </c>
      <c r="G47" s="27">
        <f t="shared" si="4"/>
        <v>0</v>
      </c>
    </row>
    <row r="48" spans="2:7" x14ac:dyDescent="0.25">
      <c r="B48" s="6">
        <v>23</v>
      </c>
      <c r="C48" s="10" t="s">
        <v>36</v>
      </c>
      <c r="D48" s="7" t="s">
        <v>10</v>
      </c>
      <c r="E48" s="7">
        <v>8</v>
      </c>
      <c r="F48" s="26">
        <v>0</v>
      </c>
      <c r="G48" s="27">
        <f t="shared" ref="G48:G49" si="5">E48*F48</f>
        <v>0</v>
      </c>
    </row>
    <row r="49" spans="2:7" x14ac:dyDescent="0.25">
      <c r="B49" s="6">
        <v>24</v>
      </c>
      <c r="C49" s="10" t="s">
        <v>68</v>
      </c>
      <c r="D49" s="7" t="s">
        <v>10</v>
      </c>
      <c r="E49" s="7">
        <v>2</v>
      </c>
      <c r="F49" s="26">
        <v>0</v>
      </c>
      <c r="G49" s="27">
        <f t="shared" si="5"/>
        <v>0</v>
      </c>
    </row>
    <row r="50" spans="2:7" x14ac:dyDescent="0.25">
      <c r="B50" s="6">
        <v>25</v>
      </c>
      <c r="C50" s="10" t="s">
        <v>37</v>
      </c>
      <c r="D50" s="7" t="s">
        <v>10</v>
      </c>
      <c r="E50" s="7">
        <v>1</v>
      </c>
      <c r="F50" s="26">
        <v>0</v>
      </c>
      <c r="G50" s="27">
        <f t="shared" si="3"/>
        <v>0</v>
      </c>
    </row>
    <row r="51" spans="2:7" x14ac:dyDescent="0.25">
      <c r="B51" s="6">
        <v>26</v>
      </c>
      <c r="C51" s="10" t="s">
        <v>51</v>
      </c>
      <c r="D51" s="7" t="s">
        <v>10</v>
      </c>
      <c r="E51" s="7">
        <v>2</v>
      </c>
      <c r="F51" s="26">
        <v>0</v>
      </c>
      <c r="G51" s="27">
        <f t="shared" ref="G51:G54" si="6">E51*F51</f>
        <v>0</v>
      </c>
    </row>
    <row r="52" spans="2:7" x14ac:dyDescent="0.25">
      <c r="B52" s="6">
        <v>27</v>
      </c>
      <c r="C52" s="10" t="s">
        <v>69</v>
      </c>
      <c r="D52" s="7" t="s">
        <v>10</v>
      </c>
      <c r="E52" s="7">
        <v>4</v>
      </c>
      <c r="F52" s="26">
        <v>0</v>
      </c>
      <c r="G52" s="27">
        <f t="shared" si="6"/>
        <v>0</v>
      </c>
    </row>
    <row r="53" spans="2:7" x14ac:dyDescent="0.25">
      <c r="B53" s="6">
        <v>28</v>
      </c>
      <c r="C53" s="10" t="s">
        <v>52</v>
      </c>
      <c r="D53" s="7" t="s">
        <v>10</v>
      </c>
      <c r="E53" s="7">
        <v>7</v>
      </c>
      <c r="F53" s="26">
        <v>0</v>
      </c>
      <c r="G53" s="27">
        <f t="shared" si="6"/>
        <v>0</v>
      </c>
    </row>
    <row r="54" spans="2:7" x14ac:dyDescent="0.25">
      <c r="B54" s="6">
        <v>29</v>
      </c>
      <c r="C54" s="10" t="s">
        <v>53</v>
      </c>
      <c r="D54" s="7" t="s">
        <v>10</v>
      </c>
      <c r="E54" s="7">
        <v>1</v>
      </c>
      <c r="F54" s="26">
        <v>0</v>
      </c>
      <c r="G54" s="27">
        <f t="shared" si="6"/>
        <v>0</v>
      </c>
    </row>
    <row r="55" spans="2:7" x14ac:dyDescent="0.25">
      <c r="B55" s="6"/>
      <c r="C55" s="23" t="s">
        <v>43</v>
      </c>
      <c r="D55" s="7"/>
      <c r="E55" s="7"/>
      <c r="F55" s="26"/>
      <c r="G55" s="27"/>
    </row>
    <row r="56" spans="2:7" x14ac:dyDescent="0.25">
      <c r="B56" s="6">
        <v>30</v>
      </c>
      <c r="C56" s="10" t="s">
        <v>70</v>
      </c>
      <c r="D56" s="7" t="s">
        <v>10</v>
      </c>
      <c r="E56" s="7">
        <v>2</v>
      </c>
      <c r="F56" s="26">
        <v>0</v>
      </c>
      <c r="G56" s="27">
        <f>E56*F56</f>
        <v>0</v>
      </c>
    </row>
    <row r="57" spans="2:7" ht="25.5" x14ac:dyDescent="0.25">
      <c r="B57" s="6"/>
      <c r="C57" s="23" t="s">
        <v>44</v>
      </c>
      <c r="D57" s="7"/>
      <c r="E57" s="7"/>
      <c r="F57" s="26"/>
      <c r="G57" s="27"/>
    </row>
    <row r="58" spans="2:7" x14ac:dyDescent="0.25">
      <c r="B58" s="6">
        <v>31</v>
      </c>
      <c r="C58" s="25" t="s">
        <v>62</v>
      </c>
      <c r="D58" s="7" t="s">
        <v>10</v>
      </c>
      <c r="E58" s="7">
        <v>2</v>
      </c>
      <c r="F58" s="26">
        <v>0</v>
      </c>
      <c r="G58" s="27">
        <f t="shared" ref="G58:G65" si="7">E58*F58</f>
        <v>0</v>
      </c>
    </row>
    <row r="59" spans="2:7" x14ac:dyDescent="0.25">
      <c r="B59" s="6">
        <v>32</v>
      </c>
      <c r="C59" s="25" t="s">
        <v>45</v>
      </c>
      <c r="D59" s="7" t="s">
        <v>10</v>
      </c>
      <c r="E59" s="7">
        <v>3</v>
      </c>
      <c r="F59" s="26">
        <v>0</v>
      </c>
      <c r="G59" s="27">
        <f t="shared" si="7"/>
        <v>0</v>
      </c>
    </row>
    <row r="60" spans="2:7" x14ac:dyDescent="0.25">
      <c r="B60" s="6">
        <v>33</v>
      </c>
      <c r="C60" s="25" t="s">
        <v>46</v>
      </c>
      <c r="D60" s="7" t="s">
        <v>10</v>
      </c>
      <c r="E60" s="7">
        <v>1</v>
      </c>
      <c r="F60" s="26">
        <v>0</v>
      </c>
      <c r="G60" s="27">
        <f t="shared" si="7"/>
        <v>0</v>
      </c>
    </row>
    <row r="61" spans="2:7" x14ac:dyDescent="0.25">
      <c r="B61" s="6">
        <v>34</v>
      </c>
      <c r="C61" s="25" t="s">
        <v>48</v>
      </c>
      <c r="D61" s="7" t="s">
        <v>10</v>
      </c>
      <c r="E61" s="7">
        <v>2</v>
      </c>
      <c r="F61" s="26">
        <v>0</v>
      </c>
      <c r="G61" s="27">
        <f t="shared" si="7"/>
        <v>0</v>
      </c>
    </row>
    <row r="62" spans="2:7" x14ac:dyDescent="0.25">
      <c r="B62" s="6">
        <v>35</v>
      </c>
      <c r="C62" s="25" t="s">
        <v>47</v>
      </c>
      <c r="D62" s="7" t="s">
        <v>10</v>
      </c>
      <c r="E62" s="7">
        <v>3</v>
      </c>
      <c r="F62" s="26">
        <v>0</v>
      </c>
      <c r="G62" s="27">
        <f t="shared" si="7"/>
        <v>0</v>
      </c>
    </row>
    <row r="63" spans="2:7" x14ac:dyDescent="0.25">
      <c r="B63" s="6">
        <v>36</v>
      </c>
      <c r="C63" s="25" t="s">
        <v>49</v>
      </c>
      <c r="D63" s="7" t="s">
        <v>10</v>
      </c>
      <c r="E63" s="7">
        <v>1</v>
      </c>
      <c r="F63" s="26">
        <v>0</v>
      </c>
      <c r="G63" s="27">
        <f t="shared" si="7"/>
        <v>0</v>
      </c>
    </row>
    <row r="64" spans="2:7" ht="25.5" x14ac:dyDescent="0.25">
      <c r="B64" s="6">
        <v>37</v>
      </c>
      <c r="C64" s="25" t="s">
        <v>50</v>
      </c>
      <c r="D64" s="7" t="s">
        <v>10</v>
      </c>
      <c r="E64" s="7">
        <v>2</v>
      </c>
      <c r="F64" s="26">
        <v>0</v>
      </c>
      <c r="G64" s="27">
        <f t="shared" si="7"/>
        <v>0</v>
      </c>
    </row>
    <row r="65" spans="2:11" ht="25.5" x14ac:dyDescent="0.25">
      <c r="B65" s="6">
        <v>38</v>
      </c>
      <c r="C65" s="10" t="s">
        <v>71</v>
      </c>
      <c r="D65" s="7" t="s">
        <v>9</v>
      </c>
      <c r="E65" s="7">
        <v>1</v>
      </c>
      <c r="F65" s="26">
        <v>0</v>
      </c>
      <c r="G65" s="27">
        <f t="shared" si="7"/>
        <v>0</v>
      </c>
    </row>
    <row r="66" spans="2:11" x14ac:dyDescent="0.25">
      <c r="B66" s="6">
        <v>39</v>
      </c>
      <c r="C66" s="10" t="s">
        <v>41</v>
      </c>
      <c r="D66" s="7" t="s">
        <v>9</v>
      </c>
      <c r="E66" s="7">
        <v>1</v>
      </c>
      <c r="F66" s="26">
        <v>0</v>
      </c>
      <c r="G66" s="27">
        <f t="shared" ref="G66" si="8">E66*F66</f>
        <v>0</v>
      </c>
    </row>
    <row r="67" spans="2:11" ht="63.75" x14ac:dyDescent="0.25">
      <c r="B67" s="6">
        <v>40</v>
      </c>
      <c r="C67" s="10" t="s">
        <v>42</v>
      </c>
      <c r="D67" s="7" t="s">
        <v>9</v>
      </c>
      <c r="E67" s="7">
        <v>1</v>
      </c>
      <c r="F67" s="26">
        <v>0</v>
      </c>
      <c r="G67" s="27">
        <f>E67*F67</f>
        <v>0</v>
      </c>
    </row>
    <row r="68" spans="2:11" ht="38.25" x14ac:dyDescent="0.25">
      <c r="B68" s="6">
        <v>41</v>
      </c>
      <c r="C68" s="10" t="s">
        <v>75</v>
      </c>
      <c r="D68" s="7" t="s">
        <v>9</v>
      </c>
      <c r="E68" s="7">
        <v>1</v>
      </c>
      <c r="F68" s="26">
        <v>0</v>
      </c>
      <c r="G68" s="27">
        <f t="shared" ref="G68" si="9">E68*F68</f>
        <v>0</v>
      </c>
    </row>
    <row r="69" spans="2:11" ht="25.5" x14ac:dyDescent="0.25">
      <c r="B69" s="6">
        <v>42</v>
      </c>
      <c r="C69" s="22" t="s">
        <v>74</v>
      </c>
      <c r="D69" s="7" t="s">
        <v>9</v>
      </c>
      <c r="E69" s="7">
        <v>1</v>
      </c>
      <c r="F69" s="26">
        <v>0</v>
      </c>
      <c r="G69" s="27">
        <f t="shared" ref="G69:G86" si="10">E69*F69</f>
        <v>0</v>
      </c>
    </row>
    <row r="70" spans="2:11" x14ac:dyDescent="0.25">
      <c r="B70" s="6">
        <v>43</v>
      </c>
      <c r="C70" s="10" t="s">
        <v>86</v>
      </c>
      <c r="D70" s="7" t="s">
        <v>9</v>
      </c>
      <c r="E70" s="7">
        <v>1</v>
      </c>
      <c r="F70" s="26">
        <v>0</v>
      </c>
      <c r="G70" s="27">
        <f t="shared" si="10"/>
        <v>0</v>
      </c>
      <c r="K70" t="s">
        <v>76</v>
      </c>
    </row>
    <row r="71" spans="2:11" x14ac:dyDescent="0.25">
      <c r="B71" s="6">
        <v>44</v>
      </c>
      <c r="C71" s="10" t="s">
        <v>80</v>
      </c>
      <c r="D71" s="7" t="s">
        <v>9</v>
      </c>
      <c r="E71" s="7">
        <v>1</v>
      </c>
      <c r="F71" s="26">
        <v>0</v>
      </c>
      <c r="G71" s="27">
        <v>0</v>
      </c>
    </row>
    <row r="72" spans="2:11" x14ac:dyDescent="0.25">
      <c r="B72" s="6"/>
      <c r="C72" s="23" t="s">
        <v>72</v>
      </c>
      <c r="D72" s="7" t="s">
        <v>9</v>
      </c>
      <c r="E72" s="7">
        <v>1</v>
      </c>
      <c r="F72" s="26">
        <v>0</v>
      </c>
      <c r="G72" s="27">
        <f t="shared" si="10"/>
        <v>0</v>
      </c>
    </row>
    <row r="73" spans="2:11" ht="63.75" x14ac:dyDescent="0.25">
      <c r="B73" s="6" t="s">
        <v>87</v>
      </c>
      <c r="C73" s="10" t="s">
        <v>84</v>
      </c>
      <c r="D73" s="7" t="s">
        <v>9</v>
      </c>
      <c r="E73" s="7">
        <v>1</v>
      </c>
      <c r="F73" s="26">
        <v>0</v>
      </c>
      <c r="G73" s="27">
        <f t="shared" si="10"/>
        <v>0</v>
      </c>
    </row>
    <row r="74" spans="2:11" ht="51" x14ac:dyDescent="0.25">
      <c r="B74" s="6" t="s">
        <v>88</v>
      </c>
      <c r="C74" s="10" t="s">
        <v>85</v>
      </c>
      <c r="D74" s="7" t="s">
        <v>9</v>
      </c>
      <c r="E74" s="7">
        <v>1</v>
      </c>
      <c r="F74" s="26">
        <v>0</v>
      </c>
      <c r="G74" s="27">
        <f t="shared" si="10"/>
        <v>0</v>
      </c>
    </row>
    <row r="75" spans="2:11" ht="25.5" x14ac:dyDescent="0.25">
      <c r="B75" s="6" t="s">
        <v>89</v>
      </c>
      <c r="C75" s="10" t="s">
        <v>79</v>
      </c>
      <c r="D75" s="7" t="s">
        <v>9</v>
      </c>
      <c r="E75" s="7">
        <v>1</v>
      </c>
      <c r="F75" s="26">
        <v>0</v>
      </c>
      <c r="G75" s="27">
        <f t="shared" si="10"/>
        <v>0</v>
      </c>
    </row>
    <row r="76" spans="2:11" ht="25.5" x14ac:dyDescent="0.25">
      <c r="B76" s="6" t="s">
        <v>90</v>
      </c>
      <c r="C76" s="10" t="s">
        <v>81</v>
      </c>
      <c r="D76" s="7" t="s">
        <v>9</v>
      </c>
      <c r="E76" s="7">
        <v>1</v>
      </c>
      <c r="F76" s="26">
        <v>0</v>
      </c>
      <c r="G76" s="27">
        <f t="shared" si="10"/>
        <v>0</v>
      </c>
    </row>
    <row r="77" spans="2:11" ht="25.5" x14ac:dyDescent="0.25">
      <c r="B77" s="6">
        <v>49</v>
      </c>
      <c r="C77" s="10" t="s">
        <v>103</v>
      </c>
      <c r="D77" s="7" t="s">
        <v>9</v>
      </c>
      <c r="E77" s="7">
        <v>1</v>
      </c>
      <c r="F77" s="26">
        <v>0</v>
      </c>
      <c r="G77" s="27">
        <f t="shared" si="10"/>
        <v>0</v>
      </c>
    </row>
    <row r="78" spans="2:11" ht="25.5" x14ac:dyDescent="0.25">
      <c r="B78" s="6" t="s">
        <v>91</v>
      </c>
      <c r="C78" s="10" t="s">
        <v>101</v>
      </c>
      <c r="D78" s="7" t="s">
        <v>9</v>
      </c>
      <c r="E78" s="7">
        <v>1</v>
      </c>
      <c r="F78" s="26">
        <v>0</v>
      </c>
      <c r="G78" s="27">
        <f t="shared" si="10"/>
        <v>0</v>
      </c>
    </row>
    <row r="79" spans="2:11" x14ac:dyDescent="0.25">
      <c r="B79" s="6" t="s">
        <v>92</v>
      </c>
      <c r="C79" s="10" t="s">
        <v>100</v>
      </c>
      <c r="D79" s="7" t="s">
        <v>9</v>
      </c>
      <c r="E79" s="7">
        <v>1</v>
      </c>
      <c r="F79" s="26">
        <v>0</v>
      </c>
      <c r="G79" s="27">
        <f t="shared" si="10"/>
        <v>0</v>
      </c>
    </row>
    <row r="80" spans="2:11" ht="25.5" x14ac:dyDescent="0.25">
      <c r="B80" s="6" t="s">
        <v>93</v>
      </c>
      <c r="C80" s="10" t="s">
        <v>99</v>
      </c>
      <c r="D80" s="7" t="s">
        <v>9</v>
      </c>
      <c r="E80" s="7">
        <v>1</v>
      </c>
      <c r="F80" s="26">
        <v>0</v>
      </c>
      <c r="G80" s="27">
        <f t="shared" si="10"/>
        <v>0</v>
      </c>
    </row>
    <row r="81" spans="2:27" x14ac:dyDescent="0.25">
      <c r="B81" s="6" t="s">
        <v>94</v>
      </c>
      <c r="C81" s="10" t="s">
        <v>78</v>
      </c>
      <c r="D81" s="7" t="s">
        <v>9</v>
      </c>
      <c r="E81" s="7">
        <v>1</v>
      </c>
      <c r="F81" s="26">
        <v>0</v>
      </c>
      <c r="G81" s="27">
        <f t="shared" si="10"/>
        <v>0</v>
      </c>
    </row>
    <row r="82" spans="2:27" ht="25.5" x14ac:dyDescent="0.25">
      <c r="B82" s="6" t="s">
        <v>95</v>
      </c>
      <c r="C82" s="10" t="s">
        <v>73</v>
      </c>
      <c r="D82" s="7" t="s">
        <v>9</v>
      </c>
      <c r="E82" s="7">
        <v>1</v>
      </c>
      <c r="F82" s="26">
        <v>0</v>
      </c>
      <c r="G82" s="27">
        <f t="shared" si="10"/>
        <v>0</v>
      </c>
    </row>
    <row r="83" spans="2:27" x14ac:dyDescent="0.25">
      <c r="B83" s="6" t="s">
        <v>96</v>
      </c>
      <c r="C83" s="10" t="s">
        <v>11</v>
      </c>
      <c r="D83" s="7" t="s">
        <v>9</v>
      </c>
      <c r="E83" s="7">
        <v>1</v>
      </c>
      <c r="F83" s="26">
        <v>0</v>
      </c>
      <c r="G83" s="27">
        <f t="shared" si="10"/>
        <v>0</v>
      </c>
    </row>
    <row r="84" spans="2:27" ht="25.5" x14ac:dyDescent="0.25">
      <c r="B84" s="6" t="s">
        <v>97</v>
      </c>
      <c r="C84" s="10" t="s">
        <v>54</v>
      </c>
      <c r="D84" s="7" t="s">
        <v>9</v>
      </c>
      <c r="E84" s="7">
        <v>1</v>
      </c>
      <c r="F84" s="26">
        <v>0</v>
      </c>
      <c r="G84" s="27">
        <f t="shared" si="10"/>
        <v>0</v>
      </c>
    </row>
    <row r="85" spans="2:27" x14ac:dyDescent="0.25">
      <c r="B85" s="6" t="s">
        <v>98</v>
      </c>
      <c r="C85" s="10" t="s">
        <v>55</v>
      </c>
      <c r="D85" s="7" t="s">
        <v>9</v>
      </c>
      <c r="E85" s="7">
        <v>1</v>
      </c>
      <c r="F85" s="26">
        <v>0</v>
      </c>
      <c r="G85" s="27">
        <f t="shared" si="10"/>
        <v>0</v>
      </c>
    </row>
    <row r="86" spans="2:27" ht="15.75" thickBot="1" x14ac:dyDescent="0.3">
      <c r="B86" s="6" t="s">
        <v>102</v>
      </c>
      <c r="C86" s="29" t="s">
        <v>56</v>
      </c>
      <c r="D86" s="30" t="s">
        <v>9</v>
      </c>
      <c r="E86" s="30">
        <v>1</v>
      </c>
      <c r="F86" s="31">
        <v>0</v>
      </c>
      <c r="G86" s="32">
        <f t="shared" si="10"/>
        <v>0</v>
      </c>
    </row>
    <row r="87" spans="2:27" ht="21" customHeight="1" thickTop="1" x14ac:dyDescent="0.25">
      <c r="B87" s="11"/>
      <c r="C87" s="39" t="s">
        <v>60</v>
      </c>
      <c r="D87" s="39"/>
      <c r="E87" s="39"/>
      <c r="F87" s="39"/>
      <c r="G87" s="28">
        <f>SUM(G22:G86)</f>
        <v>0</v>
      </c>
    </row>
    <row r="88" spans="2:27" ht="21" customHeight="1" x14ac:dyDescent="0.25">
      <c r="B88" s="11"/>
      <c r="C88" s="39" t="s">
        <v>61</v>
      </c>
      <c r="D88" s="39"/>
      <c r="E88" s="39"/>
      <c r="F88" s="39"/>
      <c r="G88" s="28">
        <f>G87*0.25</f>
        <v>0</v>
      </c>
    </row>
    <row r="89" spans="2:27" ht="21" customHeight="1" x14ac:dyDescent="0.25">
      <c r="B89" s="11"/>
      <c r="C89" s="39" t="s">
        <v>59</v>
      </c>
      <c r="D89" s="39"/>
      <c r="E89" s="39"/>
      <c r="F89" s="39"/>
      <c r="G89" s="28">
        <f>G87+G88</f>
        <v>0</v>
      </c>
    </row>
    <row r="90" spans="2:27" ht="21" customHeight="1" x14ac:dyDescent="0.25">
      <c r="B90" s="11"/>
      <c r="C90" s="13"/>
      <c r="D90" s="13"/>
      <c r="E90" s="13"/>
      <c r="F90" s="13"/>
      <c r="G90" s="12"/>
    </row>
    <row r="91" spans="2:27" ht="13.5" customHeight="1" x14ac:dyDescent="0.25"/>
    <row r="92" spans="2:27" ht="19.5" customHeight="1" x14ac:dyDescent="0.25">
      <c r="B92" s="33"/>
      <c r="C92" s="33"/>
      <c r="D92" s="33"/>
      <c r="E92" s="33"/>
      <c r="F92" s="33"/>
      <c r="G92" s="33"/>
    </row>
    <row r="93" spans="2:27" ht="52.5" customHeight="1" x14ac:dyDescent="0.25">
      <c r="B93" s="34"/>
      <c r="C93" s="34"/>
      <c r="D93" s="34"/>
      <c r="E93" s="34"/>
      <c r="F93" s="34"/>
      <c r="G93" s="34"/>
      <c r="I93" s="20"/>
      <c r="AA93" s="14"/>
    </row>
    <row r="94" spans="2:27" ht="26.25" customHeight="1" x14ac:dyDescent="0.25">
      <c r="B94" s="34"/>
      <c r="C94" s="34"/>
      <c r="D94" s="34"/>
      <c r="E94" s="34"/>
      <c r="F94" s="34"/>
      <c r="G94" s="34"/>
      <c r="I94" s="20"/>
      <c r="AA94" s="14"/>
    </row>
    <row r="95" spans="2:27" ht="31.5" customHeight="1" x14ac:dyDescent="0.25">
      <c r="B95" s="15"/>
      <c r="C95" s="15"/>
      <c r="D95" s="15"/>
      <c r="E95" s="15"/>
      <c r="F95" s="15"/>
      <c r="G95" s="15"/>
      <c r="I95" s="20"/>
      <c r="AA95" s="14"/>
    </row>
    <row r="96" spans="2:27" ht="29.25" customHeight="1" x14ac:dyDescent="0.25">
      <c r="B96" s="15"/>
      <c r="C96" s="15"/>
      <c r="D96" s="15"/>
      <c r="E96" s="15"/>
      <c r="F96" s="15"/>
      <c r="G96" s="15"/>
      <c r="I96" s="20"/>
      <c r="AA96" s="14"/>
    </row>
    <row r="97" spans="2:27" ht="39.75" customHeight="1" x14ac:dyDescent="0.25">
      <c r="B97" s="15"/>
      <c r="C97" s="15"/>
      <c r="D97" s="15"/>
      <c r="E97" s="15"/>
      <c r="F97" s="15"/>
      <c r="G97" s="15"/>
      <c r="I97" s="20"/>
      <c r="AA97" s="19"/>
    </row>
    <row r="98" spans="2:27" ht="41.25" customHeight="1" x14ac:dyDescent="0.25">
      <c r="B98" s="15"/>
      <c r="C98" s="15"/>
      <c r="D98" s="15"/>
      <c r="E98" s="15"/>
      <c r="F98" s="15"/>
      <c r="G98" s="15"/>
      <c r="I98" s="20"/>
      <c r="AA98" s="14"/>
    </row>
    <row r="99" spans="2:27" ht="30" customHeight="1" x14ac:dyDescent="0.25">
      <c r="B99" s="15"/>
      <c r="C99" s="15"/>
      <c r="D99" s="15"/>
      <c r="E99" s="15"/>
      <c r="F99" s="15"/>
      <c r="G99" s="15"/>
      <c r="AA99" s="14"/>
    </row>
    <row r="100" spans="2:27" ht="34.5" customHeight="1" x14ac:dyDescent="0.25">
      <c r="B100" s="15"/>
      <c r="C100" s="15"/>
      <c r="D100" s="15"/>
      <c r="E100" s="15"/>
      <c r="F100" s="15"/>
      <c r="G100" s="15"/>
      <c r="AA100" s="14"/>
    </row>
    <row r="101" spans="2:27" ht="42.75" customHeight="1" x14ac:dyDescent="0.25">
      <c r="B101" s="15"/>
      <c r="C101" s="15"/>
      <c r="D101" s="15"/>
      <c r="E101" s="15"/>
      <c r="F101" s="15"/>
      <c r="G101" s="15"/>
      <c r="AA101" s="14"/>
    </row>
    <row r="102" spans="2:27" ht="51.75" customHeight="1" x14ac:dyDescent="0.25">
      <c r="B102" s="15"/>
      <c r="C102" s="15"/>
      <c r="D102" s="15"/>
      <c r="E102" s="15"/>
      <c r="F102" s="15"/>
      <c r="G102" s="15"/>
      <c r="AA102" s="19"/>
    </row>
    <row r="103" spans="2:27" ht="38.25" customHeight="1" x14ac:dyDescent="0.25">
      <c r="B103" s="15"/>
      <c r="C103" s="15"/>
      <c r="D103" s="15"/>
      <c r="E103" s="15"/>
      <c r="F103" s="15"/>
      <c r="G103" s="15"/>
      <c r="AA103" s="14"/>
    </row>
    <row r="104" spans="2:27" ht="96.75" customHeight="1" x14ac:dyDescent="0.25">
      <c r="B104" s="15"/>
      <c r="C104" s="15"/>
      <c r="D104" s="15"/>
      <c r="E104" s="15"/>
      <c r="F104" s="15"/>
      <c r="G104" s="15"/>
      <c r="AA104" s="14"/>
    </row>
    <row r="105" spans="2:27" ht="77.25" customHeight="1" x14ac:dyDescent="0.25">
      <c r="B105" s="15"/>
      <c r="C105" s="15"/>
      <c r="D105" s="15"/>
      <c r="E105" s="15"/>
      <c r="F105" s="15"/>
      <c r="G105" s="15"/>
      <c r="I105" s="20"/>
      <c r="AA105" s="14"/>
    </row>
    <row r="106" spans="2:27" ht="45.75" customHeight="1" x14ac:dyDescent="0.25">
      <c r="B106" s="15"/>
      <c r="C106" s="15"/>
      <c r="D106" s="15"/>
      <c r="E106" s="15"/>
      <c r="F106" s="15"/>
      <c r="G106" s="15"/>
      <c r="I106" s="20"/>
      <c r="AA106" s="14"/>
    </row>
    <row r="107" spans="2:27" ht="28.5" customHeight="1" x14ac:dyDescent="0.25">
      <c r="B107" s="15"/>
      <c r="C107" s="15"/>
      <c r="D107" s="15"/>
      <c r="E107" s="15"/>
      <c r="F107" s="15"/>
      <c r="G107" s="15"/>
      <c r="AA107" s="14"/>
    </row>
    <row r="108" spans="2:27" ht="28.5" customHeight="1" x14ac:dyDescent="0.25">
      <c r="B108" s="15"/>
      <c r="C108" s="15"/>
      <c r="D108" s="15"/>
      <c r="E108" s="15"/>
      <c r="F108" s="15"/>
      <c r="G108" s="15"/>
      <c r="AA108" s="14"/>
    </row>
    <row r="109" spans="2:27" ht="32.25" customHeight="1" x14ac:dyDescent="0.25">
      <c r="B109" s="15"/>
      <c r="C109" s="15"/>
      <c r="D109" s="15"/>
      <c r="E109" s="16"/>
      <c r="F109" s="16"/>
      <c r="G109" s="17"/>
      <c r="AA109" s="14"/>
    </row>
    <row r="110" spans="2:27" x14ac:dyDescent="0.25">
      <c r="B110" s="15"/>
      <c r="C110" s="15"/>
      <c r="D110" s="15"/>
      <c r="E110" s="35"/>
      <c r="F110" s="35"/>
      <c r="G110" s="35"/>
      <c r="AA110" s="14"/>
    </row>
    <row r="111" spans="2:27" x14ac:dyDescent="0.25">
      <c r="B111" s="15"/>
      <c r="C111" s="15"/>
      <c r="D111" s="15"/>
      <c r="E111" s="15"/>
      <c r="F111" s="15"/>
      <c r="G111" s="15"/>
      <c r="AA111" s="14"/>
    </row>
    <row r="112" spans="2:27" x14ac:dyDescent="0.25">
      <c r="B112" s="15"/>
      <c r="C112" s="15"/>
      <c r="D112" s="15"/>
      <c r="E112" s="15"/>
      <c r="F112" s="15"/>
      <c r="G112" s="15"/>
      <c r="AA112" s="14"/>
    </row>
    <row r="113" spans="2:27" x14ac:dyDescent="0.25">
      <c r="B113" s="15"/>
      <c r="C113" s="15"/>
      <c r="D113" s="15"/>
      <c r="E113" s="15"/>
      <c r="F113" s="15"/>
      <c r="G113" s="15"/>
      <c r="AA113" s="14"/>
    </row>
    <row r="114" spans="2:27" x14ac:dyDescent="0.25">
      <c r="B114" s="15"/>
      <c r="C114" s="15"/>
      <c r="D114" s="15"/>
      <c r="E114" s="15"/>
      <c r="F114" s="15"/>
      <c r="G114" s="15"/>
      <c r="AA114" s="14"/>
    </row>
    <row r="115" spans="2:27" x14ac:dyDescent="0.25">
      <c r="B115" s="15"/>
      <c r="C115" s="15"/>
      <c r="D115" s="15"/>
      <c r="E115" s="15"/>
      <c r="F115" s="15"/>
      <c r="G115" s="15"/>
      <c r="AA115" s="14"/>
    </row>
    <row r="116" spans="2:27" x14ac:dyDescent="0.25">
      <c r="B116" s="15"/>
      <c r="C116" s="15"/>
      <c r="D116" s="15"/>
      <c r="E116" s="15"/>
      <c r="F116" s="15"/>
      <c r="G116" s="15"/>
      <c r="AA116" s="14"/>
    </row>
    <row r="117" spans="2:27" x14ac:dyDescent="0.25">
      <c r="B117" s="15"/>
      <c r="C117" s="15"/>
      <c r="D117" s="15"/>
      <c r="E117" s="15"/>
      <c r="F117" s="15"/>
      <c r="G117" s="15"/>
      <c r="AA117" s="14"/>
    </row>
    <row r="118" spans="2:27" x14ac:dyDescent="0.25">
      <c r="AA118" s="14"/>
    </row>
    <row r="119" spans="2:27" x14ac:dyDescent="0.25">
      <c r="AA119" s="14"/>
    </row>
    <row r="120" spans="2:27" x14ac:dyDescent="0.25">
      <c r="AA120" s="14"/>
    </row>
    <row r="121" spans="2:27" x14ac:dyDescent="0.25">
      <c r="C121" s="41"/>
      <c r="D121" s="41"/>
      <c r="E121" s="41"/>
      <c r="F121" s="41"/>
      <c r="G121" s="41"/>
      <c r="H121" s="41"/>
      <c r="AA121" s="14"/>
    </row>
  </sheetData>
  <mergeCells count="6">
    <mergeCell ref="C121:H121"/>
    <mergeCell ref="B20:G20"/>
    <mergeCell ref="C87:F87"/>
    <mergeCell ref="C88:F88"/>
    <mergeCell ref="C89:F89"/>
    <mergeCell ref="B8:G8"/>
  </mergeCells>
  <pageMargins left="0.43307086614173229" right="0.23622047244094491" top="0.74803149606299213" bottom="0.74803149606299213" header="0.31496062992125984" footer="0.31496062992125984"/>
  <pageSetup paperSize="9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List1</vt:lpstr>
      <vt:lpstr>List1!Podrucje_ispisa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Ante Čorić</dc:creator>
  <cp:lastModifiedBy>Marija Šošić</cp:lastModifiedBy>
  <cp:lastPrinted>2025-01-31T08:51:57Z</cp:lastPrinted>
  <dcterms:created xsi:type="dcterms:W3CDTF">2021-11-29T09:20:41Z</dcterms:created>
  <dcterms:modified xsi:type="dcterms:W3CDTF">2025-02-13T09:41:16Z</dcterms:modified>
</cp:coreProperties>
</file>